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0_28.08.2025\Решения\"/>
    </mc:Choice>
  </mc:AlternateContent>
  <bookViews>
    <workbookView xWindow="0" yWindow="-255" windowWidth="28455" windowHeight="7470" tabRatio="967"/>
  </bookViews>
  <sheets>
    <sheet name="ЭКО_2025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62913"/>
</workbook>
</file>

<file path=xl/calcChain.xml><?xml version="1.0" encoding="utf-8"?>
<calcChain xmlns="http://schemas.openxmlformats.org/spreadsheetml/2006/main">
  <c r="H31" i="2" l="1"/>
  <c r="H30" i="2"/>
  <c r="H29" i="2"/>
  <c r="H28" i="2"/>
  <c r="H27" i="2"/>
  <c r="H26" i="2"/>
  <c r="H25" i="2"/>
  <c r="H19" i="2"/>
  <c r="H18" i="2"/>
  <c r="F32" i="2"/>
  <c r="F24" i="2"/>
  <c r="H23" i="2"/>
  <c r="H22" i="2"/>
  <c r="H21" i="2"/>
  <c r="H20" i="2"/>
  <c r="H17" i="2"/>
  <c r="H32" i="2" l="1"/>
  <c r="F33" i="2"/>
  <c r="H24" i="2"/>
  <c r="H33" i="2" s="1"/>
</calcChain>
</file>

<file path=xl/sharedStrings.xml><?xml version="1.0" encoding="utf-8"?>
<sst xmlns="http://schemas.openxmlformats.org/spreadsheetml/2006/main" count="52" uniqueCount="35">
  <si>
    <t>№ п/п</t>
  </si>
  <si>
    <t>Медицинская организация</t>
  </si>
  <si>
    <t>Сумма затрат, руб.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</si>
  <si>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</si>
  <si>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</si>
  <si>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</si>
  <si>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</si>
  <si>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2</t>
  </si>
  <si>
    <t>Наименование этапов проведения ЭКО</t>
  </si>
  <si>
    <t>Плановый объем 
(случаи)</t>
  </si>
  <si>
    <t>КОГБУЗ "Кировский областной клинический перинатальный центр"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</si>
  <si>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</si>
  <si>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</si>
  <si>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</si>
  <si>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</si>
  <si>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</si>
  <si>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</si>
  <si>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</si>
  <si>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</si>
  <si>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t>Тариф, руб.</t>
  </si>
  <si>
    <t>Приложение</t>
  </si>
  <si>
    <t>Кировской области от 27.12.2024  № 18/14</t>
  </si>
  <si>
    <t>Распределение объемов и финансовых средств по случаям оказания экстракорпорального оплодотворения в условиях дневного стационара на 2025 год</t>
  </si>
  <si>
    <t>ivf 2</t>
  </si>
  <si>
    <t>Код дополнительного классификационного критерия</t>
  </si>
  <si>
    <t>ivf 1</t>
  </si>
  <si>
    <t>Проведение первого этапа экстракорпорального оплодотворения (стимуляция суперовуляции)</t>
  </si>
  <si>
    <t>ivf 3</t>
  </si>
  <si>
    <t>ivf 4</t>
  </si>
  <si>
    <t>Проведение  I-II этапов экстракорпорального оплодотворения (стимуляция суперовуляции, получение яйцеклетки)</t>
  </si>
  <si>
    <t>Проведение 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</si>
  <si>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ivf 5</t>
  </si>
  <si>
    <t>ivf 7</t>
  </si>
  <si>
    <t>ivf 6</t>
  </si>
  <si>
    <t>Кировской области от  28.08.2025 № 10/6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</si>
</sst>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</borders>
  <cellStyleXfs count="899">
    <xf numFmtId="0" fontId="0" fillId="0" borderId="0"/>
    <xf numFmtId="0" fontId="1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9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9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20" fillId="35" borderId="0" applyNumberFormat="0" applyBorder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2" fillId="53" borderId="14" applyNumberFormat="0" applyAlignment="0" applyProtection="0"/>
    <xf numFmtId="164" fontId="23" fillId="0" borderId="0" applyBorder="0" applyProtection="0"/>
    <xf numFmtId="0" fontId="23" fillId="0" borderId="0" applyNumberFormat="0" applyBorder="0" applyProtection="0"/>
    <xf numFmtId="0" fontId="24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30" fillId="0" borderId="18" applyNumberFormat="0" applyFill="0" applyAlignment="0" applyProtection="0"/>
    <xf numFmtId="0" fontId="31" fillId="54" borderId="0" applyNumberFormat="0" applyBorder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4" fillId="0" borderId="0">
      <alignment horizontal="right" vertical="center"/>
    </xf>
    <xf numFmtId="0" fontId="23" fillId="0" borderId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6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7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8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2" fillId="53" borderId="14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1" fillId="54" borderId="0" applyNumberFormat="0" applyBorder="0" applyAlignment="0" applyProtection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18" fillId="0" borderId="0"/>
    <xf numFmtId="0" fontId="43" fillId="0" borderId="0"/>
    <xf numFmtId="0" fontId="4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1" fillId="0" borderId="0"/>
    <xf numFmtId="0" fontId="38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3" fillId="0" borderId="0"/>
    <xf numFmtId="0" fontId="42" fillId="0" borderId="0"/>
    <xf numFmtId="0" fontId="23" fillId="0" borderId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9" fillId="0" borderId="0"/>
    <xf numFmtId="0" fontId="45" fillId="0" borderId="0"/>
    <xf numFmtId="0" fontId="32" fillId="0" borderId="0"/>
    <xf numFmtId="0" fontId="38" fillId="0" borderId="0"/>
    <xf numFmtId="0" fontId="38" fillId="0" borderId="0"/>
    <xf numFmtId="0" fontId="43" fillId="0" borderId="0"/>
    <xf numFmtId="0" fontId="42" fillId="0" borderId="0"/>
    <xf numFmtId="0" fontId="39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NumberFormat="0" applyFont="0" applyFill="0" applyBorder="0" applyAlignment="0" applyProtection="0">
      <alignment vertical="top"/>
    </xf>
    <xf numFmtId="0" fontId="39" fillId="0" borderId="0"/>
    <xf numFmtId="0" fontId="4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0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8" fillId="55" borderId="19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39" fillId="55" borderId="19" applyNumberFormat="0" applyFont="0" applyAlignment="0" applyProtection="0"/>
    <xf numFmtId="0" fontId="39" fillId="55" borderId="19" applyNumberFormat="0" applyFont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0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36" borderId="0" applyNumberFormat="0" applyBorder="0" applyAlignment="0" applyProtection="0"/>
  </cellStyleXfs>
  <cellXfs count="55">
    <xf numFmtId="0" fontId="0" fillId="0" borderId="0" xfId="0"/>
    <xf numFmtId="0" fontId="17" fillId="0" borderId="12" xfId="0" applyFont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8" fillId="0" borderId="0" xfId="0" applyFont="1"/>
    <xf numFmtId="3" fontId="48" fillId="0" borderId="0" xfId="0" applyNumberFormat="1" applyFont="1" applyAlignment="1">
      <alignment wrapText="1"/>
    </xf>
    <xf numFmtId="0" fontId="49" fillId="0" borderId="0" xfId="0" applyFont="1"/>
    <xf numFmtId="4" fontId="47" fillId="0" borderId="0" xfId="0" applyNumberFormat="1" applyFont="1" applyAlignment="1">
      <alignment horizontal="right" vertical="top"/>
    </xf>
    <xf numFmtId="0" fontId="48" fillId="0" borderId="0" xfId="0" applyFont="1" applyAlignment="1">
      <alignment vertical="center"/>
    </xf>
    <xf numFmtId="3" fontId="48" fillId="0" borderId="0" xfId="0" applyNumberFormat="1" applyFont="1" applyAlignment="1">
      <alignment vertical="center" wrapText="1"/>
    </xf>
    <xf numFmtId="0" fontId="49" fillId="0" borderId="0" xfId="0" applyFont="1" applyAlignment="1">
      <alignment vertical="center"/>
    </xf>
    <xf numFmtId="4" fontId="47" fillId="0" borderId="0" xfId="0" applyNumberFormat="1" applyFont="1" applyAlignment="1">
      <alignment horizontal="right" vertical="center"/>
    </xf>
    <xf numFmtId="4" fontId="47" fillId="0" borderId="0" xfId="0" applyNumberFormat="1" applyFont="1" applyFill="1" applyAlignment="1">
      <alignment horizontal="right" vertical="top"/>
    </xf>
    <xf numFmtId="0" fontId="50" fillId="0" borderId="0" xfId="0" applyFont="1"/>
    <xf numFmtId="3" fontId="50" fillId="0" borderId="0" xfId="0" applyNumberFormat="1" applyFont="1" applyAlignment="1">
      <alignment wrapText="1"/>
    </xf>
    <xf numFmtId="3" fontId="47" fillId="0" borderId="0" xfId="0" applyNumberFormat="1" applyFont="1"/>
    <xf numFmtId="4" fontId="49" fillId="0" borderId="0" xfId="0" applyNumberFormat="1" applyFont="1"/>
    <xf numFmtId="0" fontId="51" fillId="0" borderId="0" xfId="0" applyFont="1"/>
    <xf numFmtId="0" fontId="51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17" fillId="0" borderId="11" xfId="0" applyFont="1" applyBorder="1" applyAlignment="1">
      <alignment horizontal="center" vertical="top" wrapText="1"/>
    </xf>
    <xf numFmtId="0" fontId="53" fillId="0" borderId="10" xfId="0" applyFont="1" applyBorder="1" applyAlignment="1">
      <alignment horizontal="center" vertical="top" wrapText="1"/>
    </xf>
    <xf numFmtId="3" fontId="53" fillId="0" borderId="11" xfId="0" applyNumberFormat="1" applyFont="1" applyFill="1" applyBorder="1" applyAlignment="1">
      <alignment horizontal="center" vertical="top" wrapText="1"/>
    </xf>
    <xf numFmtId="4" fontId="53" fillId="0" borderId="1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vertical="top"/>
    </xf>
    <xf numFmtId="0" fontId="47" fillId="0" borderId="23" xfId="0" applyFont="1" applyBorder="1" applyAlignment="1">
      <alignment vertical="top" wrapText="1"/>
    </xf>
    <xf numFmtId="0" fontId="47" fillId="0" borderId="11" xfId="0" applyFont="1" applyBorder="1" applyAlignment="1">
      <alignment vertical="top"/>
    </xf>
    <xf numFmtId="4" fontId="47" fillId="0" borderId="11" xfId="0" applyNumberFormat="1" applyFont="1" applyBorder="1" applyAlignment="1">
      <alignment vertical="top"/>
    </xf>
    <xf numFmtId="0" fontId="47" fillId="0" borderId="0" xfId="0" applyFont="1"/>
    <xf numFmtId="0" fontId="47" fillId="0" borderId="24" xfId="0" applyFont="1" applyBorder="1" applyAlignment="1">
      <alignment horizontal="center" vertical="top"/>
    </xf>
    <xf numFmtId="0" fontId="47" fillId="0" borderId="25" xfId="0" applyFont="1" applyBorder="1" applyAlignment="1">
      <alignment vertical="top"/>
    </xf>
    <xf numFmtId="0" fontId="53" fillId="33" borderId="23" xfId="0" applyFont="1" applyFill="1" applyBorder="1" applyAlignment="1">
      <alignment vertical="top"/>
    </xf>
    <xf numFmtId="0" fontId="53" fillId="33" borderId="26" xfId="0" applyFont="1" applyFill="1" applyBorder="1" applyAlignment="1">
      <alignment vertical="top" wrapText="1"/>
    </xf>
    <xf numFmtId="0" fontId="53" fillId="33" borderId="11" xfId="0" applyFont="1" applyFill="1" applyBorder="1" applyAlignment="1">
      <alignment vertical="top"/>
    </xf>
    <xf numFmtId="4" fontId="53" fillId="33" borderId="11" xfId="0" applyNumberFormat="1" applyFont="1" applyFill="1" applyBorder="1" applyAlignment="1">
      <alignment vertical="top"/>
    </xf>
    <xf numFmtId="4" fontId="53" fillId="56" borderId="11" xfId="0" applyNumberFormat="1" applyFont="1" applyFill="1" applyBorder="1" applyAlignment="1">
      <alignment vertical="top"/>
    </xf>
    <xf numFmtId="3" fontId="47" fillId="0" borderId="0" xfId="0" applyNumberFormat="1" applyFont="1" applyAlignment="1">
      <alignment wrapText="1"/>
    </xf>
    <xf numFmtId="2" fontId="48" fillId="0" borderId="0" xfId="0" applyNumberFormat="1" applyFont="1"/>
    <xf numFmtId="3" fontId="53" fillId="56" borderId="11" xfId="0" applyNumberFormat="1" applyFont="1" applyFill="1" applyBorder="1" applyAlignment="1">
      <alignment vertical="top"/>
    </xf>
    <xf numFmtId="4" fontId="47" fillId="0" borderId="0" xfId="0" applyNumberFormat="1" applyFont="1" applyFill="1" applyAlignment="1">
      <alignment horizontal="left" vertical="top"/>
    </xf>
    <xf numFmtId="0" fontId="50" fillId="0" borderId="0" xfId="0" applyFont="1" applyFill="1"/>
    <xf numFmtId="3" fontId="50" fillId="0" borderId="0" xfId="0" applyNumberFormat="1" applyFont="1" applyFill="1" applyAlignment="1">
      <alignment wrapText="1"/>
    </xf>
    <xf numFmtId="0" fontId="47" fillId="0" borderId="11" xfId="0" applyFont="1" applyBorder="1" applyAlignment="1">
      <alignment horizontal="center" vertical="top"/>
    </xf>
    <xf numFmtId="4" fontId="47" fillId="0" borderId="0" xfId="0" applyNumberFormat="1" applyFont="1"/>
    <xf numFmtId="0" fontId="47" fillId="57" borderId="22" xfId="0" applyFont="1" applyFill="1" applyBorder="1" applyAlignment="1">
      <alignment horizontal="center" vertical="top"/>
    </xf>
    <xf numFmtId="0" fontId="47" fillId="57" borderId="27" xfId="0" applyFont="1" applyFill="1" applyBorder="1" applyAlignment="1">
      <alignment horizontal="center" vertical="top"/>
    </xf>
    <xf numFmtId="0" fontId="47" fillId="57" borderId="23" xfId="0" applyFont="1" applyFill="1" applyBorder="1" applyAlignment="1">
      <alignment vertical="top"/>
    </xf>
    <xf numFmtId="0" fontId="47" fillId="57" borderId="28" xfId="0" applyFont="1" applyFill="1" applyBorder="1" applyAlignment="1">
      <alignment vertical="top"/>
    </xf>
    <xf numFmtId="0" fontId="54" fillId="0" borderId="0" xfId="0" applyFont="1" applyAlignment="1">
      <alignment horizontal="center" wrapText="1"/>
    </xf>
    <xf numFmtId="0" fontId="47" fillId="0" borderId="11" xfId="0" applyFont="1" applyBorder="1" applyAlignment="1">
      <alignment horizontal="center" vertical="top"/>
    </xf>
    <xf numFmtId="4" fontId="53" fillId="56" borderId="11" xfId="0" applyNumberFormat="1" applyFont="1" applyFill="1" applyBorder="1" applyAlignment="1">
      <alignment horizontal="left" vertical="top"/>
    </xf>
    <xf numFmtId="0" fontId="47" fillId="57" borderId="29" xfId="0" applyFont="1" applyFill="1" applyBorder="1" applyAlignment="1">
      <alignment horizontal="left" vertical="top" wrapText="1"/>
    </xf>
    <xf numFmtId="0" fontId="47" fillId="57" borderId="30" xfId="0" applyFont="1" applyFill="1" applyBorder="1" applyAlignment="1">
      <alignment horizontal="left" vertical="top" wrapText="1"/>
    </xf>
    <xf numFmtId="0" fontId="47" fillId="57" borderId="31" xfId="0" applyFont="1" applyFill="1" applyBorder="1" applyAlignment="1">
      <alignment horizontal="left" vertical="top" wrapText="1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O37"/>
  <sheetViews>
    <sheetView tabSelected="1" zoomScale="70" zoomScaleNormal="70" workbookViewId="0">
      <selection activeCell="F6" sqref="F6"/>
    </sheetView>
  </sheetViews>
  <sheetFormatPr defaultRowHeight="12" x14ac:dyDescent="0.2"/>
  <cols>
    <col min="1" max="1" width="5.7109375" style="5" customWidth="1"/>
    <col min="2" max="2" width="17.42578125" style="5" customWidth="1"/>
    <col min="3" max="3" width="36.42578125" style="5" customWidth="1"/>
    <col min="4" max="4" width="104.7109375" style="6" customWidth="1"/>
    <col min="5" max="5" width="26" style="6" customWidth="1"/>
    <col min="6" max="6" width="19.85546875" style="5" customWidth="1"/>
    <col min="7" max="7" width="15.42578125" style="5" customWidth="1"/>
    <col min="8" max="8" width="21.85546875" style="5" customWidth="1"/>
    <col min="9" max="10" width="9.140625" style="5"/>
    <col min="11" max="11" width="15" style="5" bestFit="1" customWidth="1"/>
    <col min="12" max="12" width="9.140625" style="5"/>
    <col min="13" max="13" width="15.85546875" style="5" customWidth="1"/>
    <col min="14" max="16384" width="9.140625" style="5"/>
  </cols>
  <sheetData>
    <row r="1" spans="1:10" s="14" customFormat="1" ht="15.75" x14ac:dyDescent="0.25">
      <c r="D1" s="15"/>
      <c r="E1" s="15"/>
      <c r="F1" s="3" t="s">
        <v>20</v>
      </c>
    </row>
    <row r="2" spans="1:10" s="14" customFormat="1" ht="32.25" customHeight="1" x14ac:dyDescent="0.25">
      <c r="D2" s="15"/>
      <c r="E2" s="15"/>
      <c r="F2" s="4" t="s">
        <v>4</v>
      </c>
    </row>
    <row r="3" spans="1:10" s="14" customFormat="1" ht="15.75" x14ac:dyDescent="0.25">
      <c r="D3" s="15"/>
      <c r="E3" s="15"/>
      <c r="F3" s="3" t="s">
        <v>5</v>
      </c>
    </row>
    <row r="4" spans="1:10" s="14" customFormat="1" ht="15.75" x14ac:dyDescent="0.25">
      <c r="D4" s="15"/>
      <c r="E4" s="15"/>
      <c r="F4" s="3" t="s">
        <v>6</v>
      </c>
    </row>
    <row r="5" spans="1:10" s="41" customFormat="1" ht="15.75" x14ac:dyDescent="0.25">
      <c r="D5" s="42"/>
      <c r="E5" s="42"/>
      <c r="F5" s="40" t="s">
        <v>34</v>
      </c>
    </row>
    <row r="6" spans="1:10" s="14" customFormat="1" ht="15.75" x14ac:dyDescent="0.25">
      <c r="D6" s="15"/>
      <c r="E6" s="15"/>
    </row>
    <row r="7" spans="1:10" ht="15.75" x14ac:dyDescent="0.2">
      <c r="F7" s="3" t="s">
        <v>7</v>
      </c>
      <c r="G7" s="7"/>
      <c r="H7" s="8"/>
    </row>
    <row r="8" spans="1:10" s="9" customFormat="1" ht="37.5" customHeight="1" x14ac:dyDescent="0.25">
      <c r="D8" s="10"/>
      <c r="E8" s="10"/>
      <c r="F8" s="4" t="s">
        <v>4</v>
      </c>
      <c r="G8" s="11"/>
      <c r="H8" s="12"/>
    </row>
    <row r="9" spans="1:10" ht="15.75" x14ac:dyDescent="0.2">
      <c r="F9" s="3" t="s">
        <v>5</v>
      </c>
      <c r="G9" s="7"/>
      <c r="H9" s="8"/>
    </row>
    <row r="10" spans="1:10" ht="15.75" x14ac:dyDescent="0.2">
      <c r="F10" s="3" t="s">
        <v>6</v>
      </c>
      <c r="G10" s="7"/>
      <c r="H10" s="8"/>
    </row>
    <row r="11" spans="1:10" ht="15.75" x14ac:dyDescent="0.2">
      <c r="F11" s="40" t="s">
        <v>21</v>
      </c>
      <c r="G11" s="7"/>
      <c r="H11" s="13"/>
    </row>
    <row r="12" spans="1:10" s="14" customFormat="1" ht="15.75" x14ac:dyDescent="0.25">
      <c r="D12" s="15"/>
      <c r="E12" s="15"/>
      <c r="F12" s="16"/>
      <c r="G12" s="17"/>
    </row>
    <row r="13" spans="1:10" ht="15.75" x14ac:dyDescent="0.25">
      <c r="F13" s="14"/>
      <c r="H13" s="18"/>
      <c r="I13" s="19"/>
      <c r="J13" s="18"/>
    </row>
    <row r="14" spans="1:10" ht="18.75" customHeight="1" x14ac:dyDescent="0.3">
      <c r="A14" s="49" t="s">
        <v>22</v>
      </c>
      <c r="B14" s="49"/>
      <c r="C14" s="49"/>
      <c r="D14" s="49"/>
      <c r="E14" s="49"/>
      <c r="F14" s="49"/>
      <c r="G14" s="49"/>
      <c r="H14" s="49"/>
      <c r="I14" s="20"/>
      <c r="J14" s="20"/>
    </row>
    <row r="15" spans="1:10" s="14" customFormat="1" ht="15.75" x14ac:dyDescent="0.25">
      <c r="D15" s="15"/>
      <c r="E15" s="15"/>
    </row>
    <row r="16" spans="1:10" s="25" customFormat="1" ht="59.25" customHeight="1" x14ac:dyDescent="0.25">
      <c r="A16" s="21" t="s">
        <v>0</v>
      </c>
      <c r="B16" s="1" t="s">
        <v>3</v>
      </c>
      <c r="C16" s="21" t="s">
        <v>1</v>
      </c>
      <c r="D16" s="22" t="s">
        <v>8</v>
      </c>
      <c r="E16" s="22" t="s">
        <v>24</v>
      </c>
      <c r="F16" s="23" t="s">
        <v>9</v>
      </c>
      <c r="G16" s="24" t="s">
        <v>19</v>
      </c>
      <c r="H16" s="2" t="s">
        <v>2</v>
      </c>
    </row>
    <row r="17" spans="1:15" s="29" customFormat="1" ht="15.75" x14ac:dyDescent="0.25">
      <c r="A17" s="50">
        <v>1</v>
      </c>
      <c r="B17" s="45">
        <v>430308</v>
      </c>
      <c r="C17" s="52" t="s">
        <v>10</v>
      </c>
      <c r="D17" s="26" t="s">
        <v>26</v>
      </c>
      <c r="E17" s="43" t="s">
        <v>23</v>
      </c>
      <c r="F17" s="27">
        <v>1</v>
      </c>
      <c r="G17" s="28">
        <v>124929.45</v>
      </c>
      <c r="H17" s="28">
        <f>F17*G17</f>
        <v>124929.45</v>
      </c>
      <c r="M17" s="44"/>
    </row>
    <row r="18" spans="1:15" s="29" customFormat="1" ht="31.5" x14ac:dyDescent="0.25">
      <c r="A18" s="50"/>
      <c r="B18" s="46"/>
      <c r="C18" s="53"/>
      <c r="D18" s="26" t="s">
        <v>29</v>
      </c>
      <c r="E18" s="43" t="s">
        <v>27</v>
      </c>
      <c r="F18" s="27">
        <v>0</v>
      </c>
      <c r="G18" s="28">
        <v>124929.45</v>
      </c>
      <c r="H18" s="28">
        <f t="shared" ref="H18:H19" si="0">F18*G18</f>
        <v>0</v>
      </c>
      <c r="M18" s="44"/>
    </row>
    <row r="19" spans="1:15" s="29" customFormat="1" ht="47.25" x14ac:dyDescent="0.25">
      <c r="A19" s="50"/>
      <c r="B19" s="46"/>
      <c r="C19" s="54"/>
      <c r="D19" s="26" t="s">
        <v>30</v>
      </c>
      <c r="E19" s="43" t="s">
        <v>28</v>
      </c>
      <c r="F19" s="27">
        <v>2</v>
      </c>
      <c r="G19" s="28">
        <v>124929.45</v>
      </c>
      <c r="H19" s="28">
        <f t="shared" si="0"/>
        <v>249858.9</v>
      </c>
      <c r="M19" s="44"/>
    </row>
    <row r="20" spans="1:15" s="29" customFormat="1" ht="47.25" x14ac:dyDescent="0.25">
      <c r="A20" s="50"/>
      <c r="B20" s="30"/>
      <c r="C20" s="31"/>
      <c r="D20" s="26" t="s">
        <v>11</v>
      </c>
      <c r="E20" s="43" t="s">
        <v>31</v>
      </c>
      <c r="F20" s="27">
        <v>7</v>
      </c>
      <c r="G20" s="28">
        <v>155059.24</v>
      </c>
      <c r="H20" s="28">
        <f t="shared" ref="H20:H23" si="1">F20*G20</f>
        <v>1085414.68</v>
      </c>
      <c r="M20" s="44"/>
    </row>
    <row r="21" spans="1:15" s="29" customFormat="1" ht="15.75" x14ac:dyDescent="0.25">
      <c r="A21" s="50"/>
      <c r="B21" s="30"/>
      <c r="C21" s="31"/>
      <c r="D21" s="26" t="s">
        <v>12</v>
      </c>
      <c r="E21" s="43" t="s">
        <v>33</v>
      </c>
      <c r="F21" s="27">
        <v>220</v>
      </c>
      <c r="G21" s="28">
        <v>155059.24</v>
      </c>
      <c r="H21" s="28">
        <f t="shared" si="1"/>
        <v>34113032.799999997</v>
      </c>
      <c r="M21" s="44"/>
    </row>
    <row r="22" spans="1:15" s="29" customFormat="1" ht="15.75" x14ac:dyDescent="0.25">
      <c r="A22" s="50"/>
      <c r="B22" s="30"/>
      <c r="C22" s="31"/>
      <c r="D22" s="26" t="s">
        <v>13</v>
      </c>
      <c r="E22" s="43" t="s">
        <v>32</v>
      </c>
      <c r="F22" s="27">
        <v>280</v>
      </c>
      <c r="G22" s="28">
        <v>168385</v>
      </c>
      <c r="H22" s="28">
        <f t="shared" si="1"/>
        <v>47147800</v>
      </c>
      <c r="M22" s="44"/>
    </row>
    <row r="23" spans="1:15" s="29" customFormat="1" ht="31.5" x14ac:dyDescent="0.25">
      <c r="A23" s="50"/>
      <c r="B23" s="30"/>
      <c r="C23" s="31"/>
      <c r="D23" s="26" t="s">
        <v>14</v>
      </c>
      <c r="E23" s="43" t="s">
        <v>25</v>
      </c>
      <c r="F23" s="27">
        <v>332</v>
      </c>
      <c r="G23" s="28">
        <v>49610.66</v>
      </c>
      <c r="H23" s="28">
        <f t="shared" si="1"/>
        <v>16470739.120000001</v>
      </c>
      <c r="M23" s="44"/>
    </row>
    <row r="24" spans="1:15" s="29" customFormat="1" ht="15.75" x14ac:dyDescent="0.25">
      <c r="A24" s="50"/>
      <c r="B24" s="30"/>
      <c r="C24" s="32" t="s">
        <v>15</v>
      </c>
      <c r="D24" s="33"/>
      <c r="E24" s="34"/>
      <c r="F24" s="34">
        <f>SUM(F17:F23)</f>
        <v>842</v>
      </c>
      <c r="G24" s="35"/>
      <c r="H24" s="35">
        <f>SUM(H17:H23)</f>
        <v>99191774.950000003</v>
      </c>
      <c r="M24" s="44"/>
    </row>
    <row r="25" spans="1:15" s="29" customFormat="1" ht="15.75" x14ac:dyDescent="0.25">
      <c r="A25" s="50">
        <v>2</v>
      </c>
      <c r="B25" s="45">
        <v>430360</v>
      </c>
      <c r="C25" s="47" t="s">
        <v>16</v>
      </c>
      <c r="D25" s="26" t="s">
        <v>26</v>
      </c>
      <c r="E25" s="43" t="s">
        <v>23</v>
      </c>
      <c r="F25" s="27">
        <v>0</v>
      </c>
      <c r="G25" s="28">
        <v>124929.45</v>
      </c>
      <c r="H25" s="28">
        <f t="shared" ref="H25:H31" si="2">F25*G25</f>
        <v>0</v>
      </c>
    </row>
    <row r="26" spans="1:15" s="29" customFormat="1" ht="31.5" x14ac:dyDescent="0.25">
      <c r="A26" s="50"/>
      <c r="B26" s="46"/>
      <c r="C26" s="48"/>
      <c r="D26" s="26" t="s">
        <v>29</v>
      </c>
      <c r="E26" s="43" t="s">
        <v>27</v>
      </c>
      <c r="F26" s="27">
        <v>0</v>
      </c>
      <c r="G26" s="28">
        <v>124929.45</v>
      </c>
      <c r="H26" s="28">
        <f t="shared" si="2"/>
        <v>0</v>
      </c>
    </row>
    <row r="27" spans="1:15" s="29" customFormat="1" ht="47.25" x14ac:dyDescent="0.25">
      <c r="A27" s="50"/>
      <c r="B27" s="46"/>
      <c r="C27" s="48"/>
      <c r="D27" s="26" t="s">
        <v>30</v>
      </c>
      <c r="E27" s="43" t="s">
        <v>28</v>
      </c>
      <c r="F27" s="27">
        <v>1</v>
      </c>
      <c r="G27" s="28">
        <v>124929.45</v>
      </c>
      <c r="H27" s="28">
        <f t="shared" si="2"/>
        <v>124929.45</v>
      </c>
      <c r="O27" s="44"/>
    </row>
    <row r="28" spans="1:15" s="29" customFormat="1" ht="47.25" x14ac:dyDescent="0.25">
      <c r="A28" s="50"/>
      <c r="B28" s="30"/>
      <c r="C28" s="31"/>
      <c r="D28" s="26" t="s">
        <v>11</v>
      </c>
      <c r="E28" s="43" t="s">
        <v>31</v>
      </c>
      <c r="F28" s="27">
        <v>0</v>
      </c>
      <c r="G28" s="28">
        <v>155059.24</v>
      </c>
      <c r="H28" s="28">
        <f t="shared" si="2"/>
        <v>0</v>
      </c>
      <c r="O28" s="44"/>
    </row>
    <row r="29" spans="1:15" s="29" customFormat="1" ht="15.75" x14ac:dyDescent="0.25">
      <c r="A29" s="50"/>
      <c r="B29" s="30"/>
      <c r="C29" s="31"/>
      <c r="D29" s="26" t="s">
        <v>12</v>
      </c>
      <c r="E29" s="43" t="s">
        <v>33</v>
      </c>
      <c r="F29" s="27">
        <v>25</v>
      </c>
      <c r="G29" s="28">
        <v>155059.24</v>
      </c>
      <c r="H29" s="28">
        <f t="shared" si="2"/>
        <v>3876481</v>
      </c>
      <c r="O29" s="44"/>
    </row>
    <row r="30" spans="1:15" s="29" customFormat="1" ht="15.75" x14ac:dyDescent="0.25">
      <c r="A30" s="50"/>
      <c r="B30" s="30"/>
      <c r="C30" s="31"/>
      <c r="D30" s="26" t="s">
        <v>13</v>
      </c>
      <c r="E30" s="43" t="s">
        <v>32</v>
      </c>
      <c r="F30" s="27">
        <v>25</v>
      </c>
      <c r="G30" s="28">
        <v>168385</v>
      </c>
      <c r="H30" s="28">
        <f t="shared" si="2"/>
        <v>4209625</v>
      </c>
      <c r="O30" s="44"/>
    </row>
    <row r="31" spans="1:15" s="29" customFormat="1" ht="31.5" x14ac:dyDescent="0.25">
      <c r="A31" s="50"/>
      <c r="B31" s="30"/>
      <c r="C31" s="31"/>
      <c r="D31" s="26" t="s">
        <v>14</v>
      </c>
      <c r="E31" s="43" t="s">
        <v>25</v>
      </c>
      <c r="F31" s="27">
        <v>30</v>
      </c>
      <c r="G31" s="28">
        <v>49610.66</v>
      </c>
      <c r="H31" s="28">
        <f t="shared" si="2"/>
        <v>1488319.8</v>
      </c>
      <c r="O31" s="44"/>
    </row>
    <row r="32" spans="1:15" s="29" customFormat="1" ht="15.75" x14ac:dyDescent="0.25">
      <c r="A32" s="50"/>
      <c r="B32" s="30"/>
      <c r="C32" s="32" t="s">
        <v>17</v>
      </c>
      <c r="D32" s="33"/>
      <c r="E32" s="34"/>
      <c r="F32" s="34">
        <f>SUM(F25:F31)</f>
        <v>81</v>
      </c>
      <c r="G32" s="35"/>
      <c r="H32" s="35">
        <f>SUM(H25:H31)</f>
        <v>9699355.25</v>
      </c>
      <c r="O32" s="44"/>
    </row>
    <row r="33" spans="1:14" s="29" customFormat="1" ht="15" customHeight="1" x14ac:dyDescent="0.25">
      <c r="A33" s="51" t="s">
        <v>18</v>
      </c>
      <c r="B33" s="51"/>
      <c r="C33" s="51"/>
      <c r="D33" s="51"/>
      <c r="E33" s="39"/>
      <c r="F33" s="39">
        <f>F24+F32</f>
        <v>923</v>
      </c>
      <c r="G33" s="36"/>
      <c r="H33" s="36">
        <f>H24+H32</f>
        <v>108891130.2</v>
      </c>
    </row>
    <row r="34" spans="1:14" s="29" customFormat="1" ht="15.75" x14ac:dyDescent="0.25">
      <c r="D34" s="37"/>
      <c r="E34" s="37"/>
    </row>
    <row r="35" spans="1:14" ht="15.75" x14ac:dyDescent="0.25">
      <c r="K35" s="29"/>
      <c r="L35" s="29"/>
      <c r="M35" s="29"/>
      <c r="N35" s="29"/>
    </row>
    <row r="36" spans="1:14" ht="15.75" x14ac:dyDescent="0.25">
      <c r="K36" s="29"/>
      <c r="L36" s="29"/>
      <c r="M36" s="29"/>
      <c r="N36" s="29"/>
    </row>
    <row r="37" spans="1:14" x14ac:dyDescent="0.2">
      <c r="H37" s="38"/>
    </row>
  </sheetData>
  <mergeCells count="5">
    <mergeCell ref="A14:H14"/>
    <mergeCell ref="A17:A24"/>
    <mergeCell ref="A25:A32"/>
    <mergeCell ref="A33:D33"/>
    <mergeCell ref="C17:C19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2024-05-29T09:40:59Z</cp:lastPrinted>
  <dcterms:created xsi:type="dcterms:W3CDTF">2023-12-25T07:59:17Z</dcterms:created>
  <dcterms:modified xsi:type="dcterms:W3CDTF">2025-08-29T13:17:48Z</dcterms:modified>
</cp:coreProperties>
</file>